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D32EF3B4-B2BB-4B29-9138-50C78F7C75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nman-Bnutagir" sheetId="2" r:id="rId1"/>
    <sheet name="Vcharman" sheetId="3" r:id="rId2"/>
  </sheets>
  <definedNames>
    <definedName name="_xlnm._FilterDatabase" localSheetId="0" hidden="1">'Gnman-Bnutagir'!$A$6:$L$13</definedName>
    <definedName name="_xlnm.Print_Titles" localSheetId="0">'Gnman-Bnutagir'!$5:$6</definedName>
    <definedName name="_xlnm.Print_Area" localSheetId="1">Vcharman!$A$1:$K$38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0" i="3" l="1"/>
  <c r="C10" i="3"/>
  <c r="K9" i="2"/>
  <c r="K11" i="2"/>
  <c r="K12" i="2"/>
  <c r="H14" i="2"/>
  <c r="C12" i="3"/>
  <c r="C15" i="3"/>
  <c r="C11" i="3"/>
  <c r="B14" i="3"/>
  <c r="B11" i="3"/>
  <c r="G12" i="3"/>
  <c r="H12" i="3" s="1"/>
  <c r="I12" i="3" s="1"/>
  <c r="J12" i="3" s="1"/>
  <c r="K12" i="3" s="1"/>
  <c r="B12" i="3"/>
  <c r="A12" i="3"/>
  <c r="G11" i="3"/>
  <c r="H11" i="3" s="1"/>
  <c r="I11" i="3" s="1"/>
  <c r="J11" i="3" s="1"/>
  <c r="K11" i="3" s="1"/>
  <c r="A11" i="3"/>
  <c r="G14" i="3"/>
  <c r="H14" i="3" s="1"/>
  <c r="I14" i="3" s="1"/>
  <c r="J14" i="3" s="1"/>
  <c r="K14" i="3" s="1"/>
  <c r="C14" i="3"/>
  <c r="A14" i="3"/>
  <c r="G13" i="3"/>
  <c r="H13" i="3" s="1"/>
  <c r="I13" i="3" s="1"/>
  <c r="J13" i="3" s="1"/>
  <c r="K13" i="3" s="1"/>
  <c r="C13" i="3"/>
  <c r="B13" i="3"/>
  <c r="A13" i="3"/>
  <c r="K10" i="2"/>
  <c r="G10" i="2"/>
  <c r="A10" i="3"/>
  <c r="A15" i="3"/>
  <c r="G11" i="2" l="1"/>
  <c r="G12" i="2"/>
  <c r="G9" i="2"/>
  <c r="G13" i="2"/>
  <c r="G8" i="2"/>
  <c r="G7" i="2"/>
  <c r="B15" i="3" l="1"/>
  <c r="C9" i="3"/>
  <c r="B9" i="3"/>
  <c r="A9" i="3"/>
  <c r="K13" i="2" l="1"/>
  <c r="K7" i="2" l="1"/>
  <c r="K8" i="2"/>
  <c r="G15" i="3"/>
  <c r="H15" i="3" s="1"/>
  <c r="I15" i="3" s="1"/>
  <c r="J15" i="3" s="1"/>
  <c r="K15" i="3" s="1"/>
  <c r="G10" i="3"/>
  <c r="H10" i="3" s="1"/>
  <c r="I10" i="3" s="1"/>
  <c r="J10" i="3" s="1"/>
  <c r="K10" i="3" s="1"/>
  <c r="G9" i="3"/>
  <c r="H9" i="3" s="1"/>
  <c r="I9" i="3" s="1"/>
  <c r="J9" i="3" s="1"/>
  <c r="K9" i="3" s="1"/>
</calcChain>
</file>

<file path=xl/sharedStrings.xml><?xml version="1.0" encoding="utf-8"?>
<sst xmlns="http://schemas.openxmlformats.org/spreadsheetml/2006/main" count="71" uniqueCount="49">
  <si>
    <t>Ընդամենը</t>
  </si>
  <si>
    <t>ՀՀ դրամ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</si>
  <si>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</si>
  <si>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</si>
  <si>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</si>
  <si>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</t>
  </si>
  <si>
    <t xml:space="preserve">ապրանքային նշանը, ֆիրմային անվանումը, մոդելը և արտադրողի անվանումը </t>
  </si>
  <si>
    <t>տեխնիկական բնութագիր</t>
  </si>
  <si>
    <t>չափման միավորը</t>
  </si>
  <si>
    <t>միավորի գինը</t>
  </si>
  <si>
    <t>ընդհանուր գինը</t>
  </si>
  <si>
    <t>քանակը</t>
  </si>
  <si>
    <t>մատակարարման</t>
  </si>
  <si>
    <t>հասցեն</t>
  </si>
  <si>
    <t>ենթակա քանակը</t>
  </si>
  <si>
    <t>Ժամկետը</t>
  </si>
  <si>
    <t>հատ</t>
  </si>
  <si>
    <t xml:space="preserve">ք. Երևան, Հ․ Էմինի 123   </t>
  </si>
  <si>
    <t>դիմաց վճարումները նախատեսվում է իրականացնել 2026թ-ին` ըստ ամիսների, այդ թվում**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</si>
  <si>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</si>
  <si>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</si>
  <si>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</si>
  <si>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</si>
  <si>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</si>
  <si>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</si>
  <si>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</si>
  <si>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Դյուրակիր համակարգիչ-1</t>
  </si>
  <si>
    <t>Դյուրակիր համակարգիչ-2</t>
  </si>
  <si>
    <t>Դյուրակիր համակարգիչ-3</t>
  </si>
  <si>
    <t>Դյուրակիր համակարգիչ-4</t>
  </si>
  <si>
    <t>Դյուրակիր համակարգիչ-5</t>
  </si>
  <si>
    <t>Դյուրակիր համակարգիչ-6</t>
  </si>
  <si>
    <t>30211200/24</t>
  </si>
  <si>
    <t>30211200/25</t>
  </si>
  <si>
    <t>30211200/26</t>
  </si>
  <si>
    <t>30211200/31</t>
  </si>
  <si>
    <t>30211200/32</t>
  </si>
  <si>
    <t>30211200/39</t>
  </si>
  <si>
    <t>Պրոցեսոր՝ ոչ պակաս, քան 6 միջուկով, 12 հոսքով, մինչև 4.55 ԳՀց առավելագույն հաճախականությամբ և առնվազն 19 ՄԲ ընդհանուր քեշ հիշողությամբ,
Օպերատիվ հիշողություն՝ առնվազն 8 ԳԲ,
Կուտակիչ՝ առնվազն 512 ԳԲ SSD,
Գրաֆիկական քարտ՝ առանձին (դիսկրետ), ոչ պակաս, քան 6 ԳԲ GDDR6 տեսահիշողությամբ,
Էկրան՝ 15.6 դյույմ, Full HD (1920×1080) կետայնությամբ, IPS կամ ավելի բարձր տեխնոլոգիայով,
Էկրանի թարմացման հաճախականություն՝ առնվազն 165 Հց,
Անլար միացում` IEEE 802.11ax / Մուտքեր` 1x USB 3.2 Gen 1 Type-A, 1x USB 3.2 Gen 1 Type-C, 1x HDMI 1.4, 1x Headphone/Headset, 1x DC-in
Օպերացիոն համակարգ՝ DOS։</t>
  </si>
  <si>
    <t xml:space="preserve">Անկյունագիծ` 14 դյույմ
Կետայնություն` առնվազն 1920x1080
Էկրանի տեխնոլոգիա` IPS
Պրոցեսոր՝ առնվազն 14-րդ սերնդի, առնվազն 10 միջուկով, ներառյալ բարձր արտադրողականության և էներգաարդյունավետ միջուկներ, առնվազն 12 հոսքով, հիմնական տակտային հաճախականությունը՝ ոչ պակաս, քան 1.8 ԳՀց, Turbo Boost ռեժիմում առավելագույն հաճախականությունը՝ ոչ պակաս, քան 4.6 ԳՀց, քեշ հիշողությունը՝ առնվազն 12 ՄԲ, 64-բիթանոց ճարտարապետության, ապարատային վիրտուալացման, բազմահոսքային տվյալների մշակման, միջուկների միջև բեռնվածության դինամիկ բաշխման և էներգախնայող տեխնոլոգիաների աջակցությամբ
Օպերատիվ հիշողություն` առնվազն 16 ԳԲ
SSD կուտակիչ` առնվազն 256 ԳԲ
Օպերացիոն համակարգ` Windows 11 </t>
  </si>
  <si>
    <t>Անկյունագիծ` 15.6
Կետայնություն` առնվազն 1920x1080
Էկրանի մատրիցայի տեսակ` IPS
Պրոցեսոր՝ առնվազն 13-րդ սերնդի, առնվազն 6 միջուկով, ներառյալ բարձր արտադրողականության և էներգաարդյունավետ միջուկներ, առնվազն 8 հոսքով, հիմնական տակտային հաճախականությունը՝ ոչ պակաս, քան 1.2 ԳՀց, Turbo Boost ռեժիմում առավելագույն հաճախականությունը՝ ոչ պակաս, քան 4.5 ԳՀց, քեշ հիշողությունը՝ առնվազն 10 ՄԲ, 64-բիթանոց ճարտարապետության, ապարատային վիրտուալացման, բազմահոսքային տվյալների մշակման, միջուկների միջև բեռնվածության դինամիկ բաշխման և էներգախնայող տեխնոլոգիաների աջակցությամբ
Օպերատիվ հիշողություն` առնվազն 8 ԳԲ
SSD կուտակիչ` առնվազն 256 ԳԲ
Անլար միացում` Wi-Fi 6E (802.11ax)</t>
  </si>
  <si>
    <t>Պրոցեսոր՝ ոչ պակաս, քան 8 միջուկով, ոչ պակաս, քան 16 հոսքով, բազային հաճախականությամբ՝ ոչ պակաս, քան 2.0 ԳՀց, առավելագույն հաճախականությամբ՝ ոչ պակաս, քան 5.0 ԳՀց, քեշ հիշողությամբ՝ ոչ պակաս, քան 16 ՄԲ, արհեստական բանականության տեխնոլոգիաների աջակցությամբ;
Օպերատիվ հիշողություն՝ ոչ պակաս, քան 24 ԳԲ LPDDR5X;
Կուտակիչ՝ SSD տեսակի, ծավալը՝ ոչ պակաս, քան 1 ՏԲ;
Գրաֆիկական համակարգ՝ ներկառուցված գրաֆիկական ադապտեր՝ ժամանակակից գրաֆիկական տեխնոլոգիաների աջակցությամբ;
Էկրան՝ անկյունագիծը՝ ոչ պակաս, քան 14.0 դյույմ, սենսորային, կետայնություն՝ ոչ պակաս, քան 1920×1200 պիքսել, IPS տեսակի մատրիցայով;
Ստեղնաշար՝ ստեղների լուսավորման գործառույթով;
Անլար կապ՝ Wi-Fi՝ ոչ ցածր, քան 802.11ax ստանդարտի, Bluetooth՝ ոչ ցածր, քան 5.3 տարբերակի;
Միացման միջերեսներ՝ ոչ պակաս, քան 2 հատ USB Type-C միակցիչ, ոչ պակաս, քան 1 հատ USB Type-A միակցիչ, 3.5 մմ աուդիո միակցիչ;
Տեսախցիկ՝ ներկառուցված վեբ տեսախցիկ;
Կառուցվածք՝ փոխակերպվող (տրանսֆորմացվող) նոթբուք՝ սենսորային էկրանով և պլանշետի ռեժիմում օգտագործման հնարավորությամբ։</t>
  </si>
  <si>
    <t>Պրոցեսոր՝ ոչ պակաս, քան 10 միջուկով, ոչ պակաս, քան 12 հոսքով, առավելագույն հաճախականությամբ՝ ոչ պակաս, քան 5.0 ԳՀց, քեշ հիշողությամբ՝ ոչ պակաս, քան 12 ՄԲ;
Օպերատիվ հիշողություն՝ ոչ պակաս, քան 16 ԳԲ;
Կուտակիչ՝ SSD տեսակի, ծավալը՝ ոչ պակաս, քան 512 ԳԲ;
Գրաֆիկական համակարգ՝ ներկառուցված գրաֆիկական ադապտեր՝ գրաֆիկայի և տեսանյութերի մշակման ժամանակակից տեխնոլոգիաների աջակցությամբ;
Էկրան՝
անկյունագիծ՝ 15.6 դյույմ;
կետայնություն՝ ոչ պակաս, քան 1920×1080 պիքսել (Full HD);
IPS տեսակի մատրիցա;
Անլար կապի միջերեսներ՝
Wi-Fi՝ ոչ ցածր, քան 802.11ax ստանդարտի;
Bluetooth՝ ոչ ցածր, քան 5.0 տարբերակի;
Միացման միջերեսներ՝
ոչ պակաս, քան 2 հատ USB Type-A միակցիչ;
ոչ պակաս, քան 1 հատ USB Type-C միակցիչ;
HDMI միակցիչ;
համակցված 3.5 մմ աուդիո միակցիչ։</t>
  </si>
  <si>
    <t>Տեսակը՝ SSD M.2, PCIe x4, նվազագույնը 2Tb M.2, կարդալու արագությունը՝ 7450Mb/s, գրելու արագությունը՝ 6900Mb/s,</t>
  </si>
  <si>
    <t>ԸՆԴԱՄԵՆԸ</t>
  </si>
  <si>
    <t>Էկրանի չափը՝ 16" ips, էկրանի կետայնությունը՝ նվազագույնը 1920x1200, օպերատիվ հիշողություն (RAM)՝ նվազագույնը 16 GB, հիշողության տեսակը՝ DDR5, կոշտ սկավառակի տեսակը՝ SSD նվազագույնը 1 Tb M.2 NVME: Պրոցեսոր՝ ոչ պակաս, քան 10 միջուկով, ոչ պակաս, քան 16 հոսքով, առավելագույն տակտային հաճախականությամբ՝ ոչ պակաս, քան 5,0 ԳՀց, քեշ հիշողությամբ՝ ոչ պակաս, քան 24 ՄԲ, ժամանակակից տվյալների մշակման և էներգախնայողության տեխնոլոգիաների աջակցությամբ։
Գրաֆիկական համակարգ՝ առանձնացված գրաֆիկական ադապտեր՝ առնվազն 8 ԳԲ ծավալով առանձնացված տեսահիշողությամբ՝ GDDR7 տիպի, հիշողության առնվազն 128 բիթ թողունակությամբ, ապարատային ճառագայթների հետագծման (Ray Tracing) տեխնոլոգիայի, գրաֆիկայի մշակման համար արհեստական բանականության տեխնոլոգիաների, DirectX 12 Ultimate-ի աջակցությամբ, արտադրողականությամբ՝ ոչ ցածր, քան ժամանակակից միջին դասի խաղային գրաֆիկական ադապտերների մակարդակը։</t>
  </si>
  <si>
    <t>Պայմանագիրն երկկողմանի ստորագրելու օրվանից հաշված 60 օրացուցային օրվա ընթացքում</t>
  </si>
  <si>
    <t>Պայմանագիրն երկկողմանի ստորագրելու օրվանից հաշված 30 օրացուցային օրվա ընթացքում</t>
  </si>
  <si>
    <t>Ներքին արագ SSD հիշողության կուտակիչ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</si>
</sst>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name val="GHEA Grapalat"/>
      <family val="3"/>
    </font>
    <font>
      <sz val="8"/>
      <name val="Calibri"/>
      <family val="2"/>
      <scheme val="minor"/>
    </font>
    <font>
      <sz val="8"/>
      <color rgb="FFFF0000"/>
      <name val="GHEA Grapalat"/>
      <family val="3"/>
    </font>
    <font>
      <b/>
      <sz val="8"/>
      <name val="GHEA Grapalat"/>
      <family val="3"/>
    </font>
    <font>
      <b/>
      <sz val="8"/>
      <color rgb="FFFF0000"/>
      <name val="GHEA Grapalat"/>
      <family val="3"/>
    </font>
    <font>
      <b/>
      <sz val="8"/>
      <color theme="0"/>
      <name val="GHEA Grapalat"/>
      <family val="3"/>
    </font>
    <font>
      <sz val="9"/>
      <name val="GHEA Grapalat"/>
      <family val="3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0" xfId="0" applyFont="1"/>
    <xf numFmtId="0" fontId="9" fillId="2" borderId="0" xfId="0" applyFont="1" applyFill="1"/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/>
    <xf numFmtId="0" fontId="10" fillId="0" borderId="0" xfId="0" applyFont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1" fillId="2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/>
    <xf numFmtId="0" fontId="9" fillId="2" borderId="0" xfId="0" applyFont="1" applyFill="1" applyAlignment="1">
      <alignment horizontal="center"/>
    </xf>
    <xf numFmtId="0" fontId="7" fillId="0" borderId="1" xfId="0" applyFont="1" applyBorder="1" applyAlignment="1">
      <alignment horizontal="left" vertical="center" wrapText="1" shrinkToFi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164" fontId="12" fillId="2" borderId="0" xfId="0" applyNumberFormat="1" applyFont="1" applyFill="1"/>
    <xf numFmtId="0" fontId="4" fillId="3" borderId="1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301171</xdr:colOff>
      <xdr:row>1</xdr:row>
      <xdr:rowOff>339271</xdr:rowOff>
    </xdr:from>
    <xdr:to>
      <xdr:col>8</xdr:col>
      <xdr:colOff>629216</xdr:colOff>
      <xdr:row>1</xdr:row>
      <xdr:rowOff>657135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>
        <a:xfrm flipV="1">
          <a:off x="3539671" y="1360351"/>
          <a:ext cx="8130925" cy="31786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ctr"/>
          <a:r>
            <a:rPr lang="hy-AM" sz="1200" b="1">
              <a:effectLst/>
              <a:latin typeface="GHEA Grapalat" panose="02000506050000020003" pitchFamily="50" charset="0"/>
              <a:ea typeface="+mn-ea"/>
              <a:cs typeface="+mn-cs"/>
            </a:rPr>
            <a:t>ՏԵԽՆԻԿԱԿԱՆ ԲՆՈՒԹԱԳԻՐ - ԳՆՄԱՆ ԺԱՄԱՆԱԿԱՑՈՒՅՑ</a:t>
          </a:r>
          <a:r>
            <a:rPr lang="hy-AM" sz="1200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2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2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1001486</xdr:colOff>
      <xdr:row>0</xdr:row>
      <xdr:rowOff>152400</xdr:rowOff>
    </xdr:from>
    <xdr:to>
      <xdr:col>11</xdr:col>
      <xdr:colOff>1180759</xdr:colOff>
      <xdr:row>0</xdr:row>
      <xdr:rowOff>903514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>
        <a:xfrm flipV="1">
          <a:off x="5398226" y="152400"/>
          <a:ext cx="9689033" cy="75111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N 1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«         »              20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26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թ. կնքված 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af-ZA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«ՌՀՀ-ԳՀԱՊՁԲ-26/3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7</a:t>
          </a:r>
          <a:r>
            <a:rPr lang="af-ZA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ծածկագրով պայմանագրի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2</xdr:col>
      <xdr:colOff>249013</xdr:colOff>
      <xdr:row>25</xdr:row>
      <xdr:rowOff>16301</xdr:rowOff>
    </xdr:from>
    <xdr:to>
      <xdr:col>4</xdr:col>
      <xdr:colOff>1919350</xdr:colOff>
      <xdr:row>42</xdr:row>
      <xdr:rowOff>84722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>
        <a:xfrm flipV="1">
          <a:off x="1840746" y="11158434"/>
          <a:ext cx="3456804" cy="2515288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ԳՆՈՐԴ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ԲԿ ՄԿԿ Ռուս-Հայկական համալսարան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ՓԲԸ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ՀՎՀՀ 00053474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8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5016841</xdr:colOff>
      <xdr:row>25</xdr:row>
      <xdr:rowOff>24049</xdr:rowOff>
    </xdr:from>
    <xdr:to>
      <xdr:col>9</xdr:col>
      <xdr:colOff>374651</xdr:colOff>
      <xdr:row>42</xdr:row>
      <xdr:rowOff>45137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>
        <a:xfrm flipV="1">
          <a:off x="8388691" y="21664849"/>
          <a:ext cx="2930185" cy="2773813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ՎԱՃԱՌՈՂ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8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133350</xdr:colOff>
      <xdr:row>13</xdr:row>
      <xdr:rowOff>76779</xdr:rowOff>
    </xdr:from>
    <xdr:to>
      <xdr:col>11</xdr:col>
      <xdr:colOff>1760537</xdr:colOff>
      <xdr:row>23</xdr:row>
      <xdr:rowOff>123640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FE15763B-0EF0-4CDE-B2A1-E27431A4D452}"/>
            </a:ext>
          </a:extLst>
        </xdr:cNvPr>
        <xdr:cNvSpPr>
          <a:spLocks noChangeArrowheads="1"/>
        </xdr:cNvSpPr>
      </xdr:nvSpPr>
      <xdr:spPr>
        <a:xfrm flipV="1">
          <a:off x="133350" y="19564929"/>
          <a:ext cx="13962062" cy="1666111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*Ծանոթագրություն</a:t>
          </a: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՝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y-AM" sz="1000" b="1">
              <a:effectLst/>
              <a:latin typeface="GHEA Grapalat" panose="02000506050000020003" pitchFamily="50" charset="0"/>
              <a:ea typeface="+mn-ea"/>
              <a:cs typeface="+mn-cs"/>
            </a:rPr>
            <a:t>1. Ապրանքը պետք է լինի նոր, չօգտագործված և գործարանային փաթեթավորմամբ:</a:t>
          </a:r>
          <a:endParaRPr lang="en-US" sz="10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y-AM" sz="1000" b="1">
              <a:effectLst/>
              <a:latin typeface="GHEA Grapalat" panose="02000506050000020003" pitchFamily="50" charset="0"/>
              <a:ea typeface="+mn-ea"/>
              <a:cs typeface="+mn-cs"/>
            </a:rPr>
            <a:t>2. Ապրանքի հետ պետք է ներկայացվի արտադրողի կողմից պաշտոնապես հրապարակված տեղեկատվական բրոշյուր (</a:t>
          </a:r>
          <a:r>
            <a:rPr lang="en-US" sz="1000" b="1">
              <a:effectLst/>
              <a:latin typeface="GHEA Grapalat" panose="02000506050000020003" pitchFamily="50" charset="0"/>
              <a:ea typeface="+mn-ea"/>
              <a:cs typeface="+mn-cs"/>
            </a:rPr>
            <a:t>Data Sheet), </a:t>
          </a:r>
          <a:r>
            <a:rPr lang="hy-AM" sz="1000" b="1">
              <a:effectLst/>
              <a:latin typeface="GHEA Grapalat" panose="02000506050000020003" pitchFamily="50" charset="0"/>
              <a:ea typeface="+mn-ea"/>
              <a:cs typeface="+mn-cs"/>
            </a:rPr>
            <a:t>որտեղ պետք է զետեղված լինեն սարքերի բոլոր այն բնութագրերը, որոնք  մասնակիցը ներկայացրել է՝ եթե դա կիրառելի է տվյալ սարքերի ու սարքավորումների համար։</a:t>
          </a:r>
          <a:endParaRPr lang="en-US" sz="10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1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000" b="1">
              <a:effectLst/>
              <a:latin typeface="GHEA Grapalat" panose="02000506050000020003" pitchFamily="50" charset="0"/>
              <a:ea typeface="+mn-ea"/>
              <a:cs typeface="+mn-cs"/>
            </a:rPr>
            <a:t>3. N1-</a:t>
          </a:r>
          <a:r>
            <a:rPr lang="hy-AM" sz="1000" b="1">
              <a:effectLst/>
              <a:latin typeface="GHEA Grapalat" panose="02000506050000020003" pitchFamily="50" charset="0"/>
              <a:ea typeface="+mn-ea"/>
              <a:cs typeface="+mn-cs"/>
            </a:rPr>
            <a:t>7</a:t>
          </a:r>
          <a:r>
            <a:rPr lang="en-US" sz="1000" b="1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hy-AM" sz="1000" b="1">
              <a:effectLst/>
              <a:latin typeface="GHEA Grapalat" panose="02000506050000020003" pitchFamily="50" charset="0"/>
              <a:ea typeface="+mn-ea"/>
              <a:cs typeface="+mn-cs"/>
            </a:rPr>
            <a:t>չափաբաժնի համար երաշխիքային ժամկետ է սահմանվում ապրանքն ընդունվելու օրվան հաջորդող օրվանից հաշված 1 (մեկ) տարի:</a:t>
          </a:r>
          <a:endParaRPr lang="en-US" sz="10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1">
              <a:effectLst/>
              <a:latin typeface="GHEA Grapalat" panose="02000506050000020003" pitchFamily="50" charset="0"/>
              <a:ea typeface="+mn-ea"/>
              <a:cs typeface="+mn-cs"/>
            </a:rPr>
            <a:t>4.</a:t>
          </a:r>
          <a:r>
            <a:rPr lang="hy-AM" sz="1000" b="1">
              <a:effectLst/>
              <a:latin typeface="GHEA Grapalat" panose="02000506050000020003" pitchFamily="50" charset="0"/>
              <a:ea typeface="+mn-ea"/>
              <a:cs typeface="+mn-cs"/>
            </a:rPr>
            <a:t>Ապրանքը մատակարարվում է Կատարողի ուժերով և միջոցներով։</a:t>
          </a:r>
          <a:r>
            <a:rPr lang="en-US" sz="1000" b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                    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1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hy-AM" sz="1000" b="1">
              <a:effectLst/>
              <a:latin typeface="GHEA Grapalat" panose="02000506050000020003" pitchFamily="50" charset="0"/>
              <a:ea typeface="+mn-ea"/>
              <a:cs typeface="+mn-cs"/>
            </a:rPr>
            <a:t>5. Երաշխիքային ժամկետի շրջանում ապրանքների տեղափոխումը սպասարկման համար իրականացվում է Կատարողի ուժերով և միջոցներով։</a:t>
          </a:r>
          <a:endParaRPr lang="en-US" sz="1000" b="1">
            <a:effectLst/>
            <a:latin typeface="GHEA Grapalat" panose="02000506050000020003" pitchFamily="50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771525</xdr:colOff>
      <xdr:row>2</xdr:row>
      <xdr:rowOff>53340</xdr:rowOff>
    </xdr:from>
    <xdr:to>
      <xdr:col>10</xdr:col>
      <xdr:colOff>0</xdr:colOff>
      <xdr:row>2</xdr:row>
      <xdr:rowOff>367394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 flipV="1">
          <a:off x="771525" y="1089660"/>
          <a:ext cx="12670155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­­­­­­­­­­­­­­ՎՃԱՐՄԱՆ ԺԱՄԱՆԱԿԱՑՈՒՅՑ*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5</xdr:col>
      <xdr:colOff>569595</xdr:colOff>
      <xdr:row>22</xdr:row>
      <xdr:rowOff>24765</xdr:rowOff>
    </xdr:from>
    <xdr:to>
      <xdr:col>9</xdr:col>
      <xdr:colOff>118743</xdr:colOff>
      <xdr:row>37</xdr:row>
      <xdr:rowOff>160385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>
        <a:xfrm flipV="1">
          <a:off x="7522845" y="7311390"/>
          <a:ext cx="3054348" cy="29931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ՎԱՃԱՌՈՂ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171450</xdr:colOff>
      <xdr:row>16</xdr:row>
      <xdr:rowOff>114300</xdr:rowOff>
    </xdr:from>
    <xdr:to>
      <xdr:col>10</xdr:col>
      <xdr:colOff>723900</xdr:colOff>
      <xdr:row>21</xdr:row>
      <xdr:rowOff>142875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>
        <a:xfrm flipV="1">
          <a:off x="171450" y="7591425"/>
          <a:ext cx="11887200" cy="9810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* </a:t>
          </a:r>
          <a:r>
            <a:rPr lang="pt-BR" sz="1100" i="1">
              <a:effectLst/>
              <a:latin typeface="+mn-lt"/>
              <a:ea typeface="+mn-ea"/>
              <a:cs typeface="+mn-cs"/>
            </a:rPr>
            <a:t>Վճարման ենթակա գումարները ներկայացվում են աճողական կարգով: Եթե պայմանագիրը կնքվում է "Գնումների մասին" ՀՀ օրենքի 15-րդ հոդվածի 6-րդ մասի հիման վրա, ապա սույն ժամանակացույցը լրացվում և կնքվում է ֆինանսական միջոցներ նախատեսվելու դեպքում կողմերի միջև կնքվող համաձայնագրի հետ միաժամանակ` որպես դրա անբաժանելի մաս: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i="1">
              <a:effectLst/>
              <a:latin typeface="+mn-lt"/>
              <a:ea typeface="+mn-ea"/>
              <a:cs typeface="+mn-cs"/>
            </a:rPr>
            <a:t>** հրավերում գումարները նշվում են տոկոսով, իսկ պայմանագիրը կնքելիս տոկոսի փոխարեն նշվում է կոնկրետ գումարի չափ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es-ES" sz="1100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1</xdr:col>
      <xdr:colOff>476250</xdr:colOff>
      <xdr:row>22</xdr:row>
      <xdr:rowOff>104775</xdr:rowOff>
    </xdr:from>
    <xdr:to>
      <xdr:col>3</xdr:col>
      <xdr:colOff>95249</xdr:colOff>
      <xdr:row>37</xdr:row>
      <xdr:rowOff>110714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438921FC-4EE5-4AAE-8166-6E54C1DFC140}"/>
            </a:ext>
          </a:extLst>
        </xdr:cNvPr>
        <xdr:cNvSpPr>
          <a:spLocks noChangeArrowheads="1"/>
        </xdr:cNvSpPr>
      </xdr:nvSpPr>
      <xdr:spPr>
        <a:xfrm flipV="1">
          <a:off x="1524000" y="7391400"/>
          <a:ext cx="3771899" cy="2863439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ԳՆՈՐԴ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ԲԿ ՄԿԿ Ռուս-Հայկական համալսարան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ՓԲԸ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ՀՎՀՀ 00053474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2</xdr:col>
      <xdr:colOff>2324100</xdr:colOff>
      <xdr:row>0</xdr:row>
      <xdr:rowOff>19050</xdr:rowOff>
    </xdr:from>
    <xdr:to>
      <xdr:col>10</xdr:col>
      <xdr:colOff>779348</xdr:colOff>
      <xdr:row>0</xdr:row>
      <xdr:rowOff>770164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7233FAF5-0DF4-476B-943A-1EDE272451C0}"/>
            </a:ext>
          </a:extLst>
        </xdr:cNvPr>
        <xdr:cNvSpPr>
          <a:spLocks noChangeArrowheads="1"/>
        </xdr:cNvSpPr>
      </xdr:nvSpPr>
      <xdr:spPr>
        <a:xfrm flipV="1">
          <a:off x="4629150" y="19050"/>
          <a:ext cx="7484948" cy="75111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N 2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«         »              20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26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թ. կնքված 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af-ZA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«ՌՀՀ-ԳՀԱՊՁԲ-26/3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7</a:t>
          </a:r>
          <a:r>
            <a:rPr lang="af-ZA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ծածկագրով պայմանագրի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7"/>
  <sheetViews>
    <sheetView tabSelected="1" topLeftCell="A11" zoomScale="120" zoomScaleNormal="120" zoomScaleSheetLayoutView="100" workbookViewId="0">
      <selection activeCell="E12" sqref="E12"/>
    </sheetView>
  </sheetViews>
  <sheetFormatPr defaultColWidth="8.85546875" defaultRowHeight="12.75" x14ac:dyDescent="0.25"/>
  <cols>
    <col min="1" max="1" width="13" style="7" customWidth="1"/>
    <col min="2" max="2" width="11.5703125" style="7" customWidth="1"/>
    <col min="3" max="3" width="14.42578125" style="8" customWidth="1"/>
    <col min="4" max="4" width="11.5703125" style="7" customWidth="1"/>
    <col min="5" max="5" width="75.28515625" style="21" customWidth="1"/>
    <col min="6" max="6" width="10.140625" style="20" customWidth="1"/>
    <col min="7" max="7" width="9.140625" style="20" customWidth="1"/>
    <col min="8" max="8" width="10" style="17" bestFit="1" customWidth="1"/>
    <col min="9" max="9" width="9" style="18" customWidth="1"/>
    <col min="10" max="10" width="11" style="18" bestFit="1" customWidth="1"/>
    <col min="11" max="11" width="9.85546875" style="18" customWidth="1"/>
    <col min="12" max="12" width="26.42578125" style="20" customWidth="1"/>
    <col min="13" max="16384" width="8.85546875" style="7"/>
  </cols>
  <sheetData>
    <row r="1" spans="1:27" ht="80.45" customHeight="1" x14ac:dyDescent="0.25">
      <c r="C1" s="7"/>
      <c r="E1" s="7"/>
      <c r="F1" s="7"/>
      <c r="G1" s="7"/>
      <c r="H1" s="7"/>
      <c r="I1" s="7"/>
      <c r="J1" s="7"/>
      <c r="K1" s="7"/>
      <c r="L1" s="7"/>
    </row>
    <row r="2" spans="1:27" ht="80.45" customHeight="1" x14ac:dyDescent="0.25">
      <c r="C2" s="7"/>
      <c r="E2" s="7"/>
      <c r="F2" s="7"/>
      <c r="G2" s="7"/>
      <c r="H2" s="7"/>
      <c r="I2" s="7"/>
      <c r="J2" s="7"/>
      <c r="K2" s="7"/>
    </row>
    <row r="3" spans="1:27" s="9" customFormat="1" ht="21.6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14" t="s">
        <v>1</v>
      </c>
    </row>
    <row r="4" spans="1:27" ht="25.9" customHeight="1" x14ac:dyDescent="0.25">
      <c r="A4" s="35" t="s">
        <v>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7"/>
    </row>
    <row r="5" spans="1:27" s="9" customFormat="1" ht="41.45" customHeight="1" x14ac:dyDescent="0.25">
      <c r="A5" s="38" t="s">
        <v>3</v>
      </c>
      <c r="B5" s="38" t="s">
        <v>4</v>
      </c>
      <c r="C5" s="40" t="s">
        <v>5</v>
      </c>
      <c r="D5" s="38" t="s">
        <v>6</v>
      </c>
      <c r="E5" s="40" t="s">
        <v>7</v>
      </c>
      <c r="F5" s="42" t="s">
        <v>8</v>
      </c>
      <c r="G5" s="38" t="s">
        <v>9</v>
      </c>
      <c r="H5" s="40" t="s">
        <v>10</v>
      </c>
      <c r="I5" s="40" t="s">
        <v>11</v>
      </c>
      <c r="J5" s="32" t="s">
        <v>12</v>
      </c>
      <c r="K5" s="33"/>
      <c r="L5" s="34"/>
    </row>
    <row r="6" spans="1:27" s="9" customFormat="1" ht="62.45" customHeight="1" x14ac:dyDescent="0.25">
      <c r="A6" s="39"/>
      <c r="B6" s="39"/>
      <c r="C6" s="41"/>
      <c r="D6" s="39"/>
      <c r="E6" s="41"/>
      <c r="F6" s="43"/>
      <c r="G6" s="39"/>
      <c r="H6" s="41"/>
      <c r="I6" s="41"/>
      <c r="J6" s="19" t="s">
        <v>13</v>
      </c>
      <c r="K6" s="19" t="s">
        <v>14</v>
      </c>
      <c r="L6" s="19" t="s">
        <v>15</v>
      </c>
    </row>
    <row r="7" spans="1:27" s="9" customFormat="1" ht="150" customHeight="1" x14ac:dyDescent="0.25">
      <c r="A7" s="10">
        <v>1</v>
      </c>
      <c r="B7" s="11" t="s">
        <v>32</v>
      </c>
      <c r="C7" s="16" t="s">
        <v>26</v>
      </c>
      <c r="D7" s="11"/>
      <c r="E7" s="22" t="s">
        <v>38</v>
      </c>
      <c r="F7" s="12" t="s">
        <v>16</v>
      </c>
      <c r="G7" s="24">
        <f t="shared" ref="G7:G13" si="0">+H7/I7</f>
        <v>375000</v>
      </c>
      <c r="H7" s="25">
        <v>375000</v>
      </c>
      <c r="I7" s="23">
        <v>1</v>
      </c>
      <c r="J7" s="26" t="s">
        <v>17</v>
      </c>
      <c r="K7" s="27">
        <f t="shared" ref="K7:K13" si="1">I7</f>
        <v>1</v>
      </c>
      <c r="L7" s="23" t="s">
        <v>46</v>
      </c>
    </row>
    <row r="8" spans="1:27" s="13" customFormat="1" ht="170.25" customHeight="1" x14ac:dyDescent="0.25">
      <c r="A8" s="12">
        <v>2</v>
      </c>
      <c r="B8" s="11" t="s">
        <v>33</v>
      </c>
      <c r="C8" s="16" t="s">
        <v>27</v>
      </c>
      <c r="D8" s="11"/>
      <c r="E8" s="22" t="s">
        <v>39</v>
      </c>
      <c r="F8" s="12" t="s">
        <v>16</v>
      </c>
      <c r="G8" s="24">
        <f t="shared" si="0"/>
        <v>250000</v>
      </c>
      <c r="H8" s="25">
        <v>250000</v>
      </c>
      <c r="I8" s="23">
        <v>1</v>
      </c>
      <c r="J8" s="26" t="s">
        <v>17</v>
      </c>
      <c r="K8" s="27">
        <f t="shared" si="1"/>
        <v>1</v>
      </c>
      <c r="L8" s="23" t="s">
        <v>46</v>
      </c>
    </row>
    <row r="9" spans="1:27" s="9" customFormat="1" ht="174.75" customHeight="1" x14ac:dyDescent="0.25">
      <c r="A9" s="10">
        <v>3</v>
      </c>
      <c r="B9" s="11" t="s">
        <v>34</v>
      </c>
      <c r="C9" s="16" t="s">
        <v>28</v>
      </c>
      <c r="D9" s="11"/>
      <c r="E9" s="22" t="s">
        <v>40</v>
      </c>
      <c r="F9" s="12" t="s">
        <v>16</v>
      </c>
      <c r="G9" s="24">
        <f t="shared" ref="G9:G10" si="2">+H9/I9</f>
        <v>200000</v>
      </c>
      <c r="H9" s="25">
        <v>200000</v>
      </c>
      <c r="I9" s="23">
        <v>1</v>
      </c>
      <c r="J9" s="26" t="s">
        <v>17</v>
      </c>
      <c r="K9" s="27">
        <f t="shared" ref="K9:K10" si="3">I9</f>
        <v>1</v>
      </c>
      <c r="L9" s="23" t="s">
        <v>46</v>
      </c>
    </row>
    <row r="10" spans="1:27" s="13" customFormat="1" ht="233.25" customHeight="1" x14ac:dyDescent="0.25">
      <c r="A10" s="12">
        <v>4</v>
      </c>
      <c r="B10" s="11" t="s">
        <v>35</v>
      </c>
      <c r="C10" s="16" t="s">
        <v>29</v>
      </c>
      <c r="D10" s="11"/>
      <c r="E10" s="22" t="s">
        <v>41</v>
      </c>
      <c r="F10" s="12" t="s">
        <v>16</v>
      </c>
      <c r="G10" s="24">
        <f t="shared" si="2"/>
        <v>450000</v>
      </c>
      <c r="H10" s="25">
        <v>450000</v>
      </c>
      <c r="I10" s="23">
        <v>1</v>
      </c>
      <c r="J10" s="26" t="s">
        <v>17</v>
      </c>
      <c r="K10" s="27">
        <f t="shared" si="3"/>
        <v>1</v>
      </c>
      <c r="L10" s="23" t="s">
        <v>47</v>
      </c>
    </row>
    <row r="11" spans="1:27" s="9" customFormat="1" ht="240.75" customHeight="1" x14ac:dyDescent="0.25">
      <c r="A11" s="10">
        <v>5</v>
      </c>
      <c r="B11" s="11" t="s">
        <v>36</v>
      </c>
      <c r="C11" s="16" t="s">
        <v>30</v>
      </c>
      <c r="D11" s="11"/>
      <c r="E11" s="22" t="s">
        <v>42</v>
      </c>
      <c r="F11" s="12" t="s">
        <v>16</v>
      </c>
      <c r="G11" s="24">
        <f t="shared" ref="G11:G12" si="4">+H11/I11</f>
        <v>315000</v>
      </c>
      <c r="H11" s="25">
        <v>315000</v>
      </c>
      <c r="I11" s="23">
        <v>1</v>
      </c>
      <c r="J11" s="26" t="s">
        <v>17</v>
      </c>
      <c r="K11" s="27">
        <f t="shared" ref="K11:K12" si="5">I11</f>
        <v>1</v>
      </c>
      <c r="L11" s="23" t="s">
        <v>47</v>
      </c>
    </row>
    <row r="12" spans="1:27" s="13" customFormat="1" ht="167.25" customHeight="1" x14ac:dyDescent="0.25">
      <c r="A12" s="12">
        <v>6</v>
      </c>
      <c r="B12" s="11" t="s">
        <v>37</v>
      </c>
      <c r="C12" s="16" t="s">
        <v>31</v>
      </c>
      <c r="D12" s="11"/>
      <c r="E12" s="22" t="s">
        <v>45</v>
      </c>
      <c r="F12" s="12" t="s">
        <v>16</v>
      </c>
      <c r="G12" s="24">
        <f t="shared" si="4"/>
        <v>700000</v>
      </c>
      <c r="H12" s="25">
        <v>700000</v>
      </c>
      <c r="I12" s="23">
        <v>1</v>
      </c>
      <c r="J12" s="26" t="s">
        <v>17</v>
      </c>
      <c r="K12" s="27">
        <f t="shared" si="5"/>
        <v>1</v>
      </c>
      <c r="L12" s="23" t="s">
        <v>46</v>
      </c>
    </row>
    <row r="13" spans="1:27" s="13" customFormat="1" ht="87.75" customHeight="1" x14ac:dyDescent="0.25">
      <c r="A13" s="10">
        <v>7</v>
      </c>
      <c r="B13" s="11">
        <v>30232231</v>
      </c>
      <c r="C13" s="16" t="s">
        <v>48</v>
      </c>
      <c r="D13" s="11"/>
      <c r="E13" s="22" t="s">
        <v>43</v>
      </c>
      <c r="F13" s="12" t="s">
        <v>16</v>
      </c>
      <c r="G13" s="24">
        <f t="shared" si="0"/>
        <v>150000</v>
      </c>
      <c r="H13" s="25">
        <v>150000</v>
      </c>
      <c r="I13" s="23">
        <v>1</v>
      </c>
      <c r="J13" s="26" t="s">
        <v>17</v>
      </c>
      <c r="K13" s="27">
        <f t="shared" si="1"/>
        <v>1</v>
      </c>
      <c r="L13" s="23" t="s">
        <v>46</v>
      </c>
    </row>
    <row r="14" spans="1:27" x14ac:dyDescent="0.25">
      <c r="A14" s="20"/>
      <c r="B14" s="20"/>
      <c r="C14" s="20"/>
      <c r="D14" s="20"/>
      <c r="E14" s="20"/>
      <c r="H14" s="28">
        <f>SUM(H7:H13)</f>
        <v>2440000</v>
      </c>
      <c r="I14" s="20"/>
      <c r="J14" s="20"/>
      <c r="K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spans="1:27" x14ac:dyDescent="0.25">
      <c r="A15" s="20"/>
      <c r="B15" s="20"/>
      <c r="C15" s="20"/>
      <c r="D15" s="20"/>
      <c r="E15" s="20"/>
      <c r="H15" s="20"/>
      <c r="I15" s="20"/>
      <c r="J15" s="20"/>
      <c r="K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 spans="1:27" x14ac:dyDescent="0.25">
      <c r="A16" s="20"/>
      <c r="B16" s="20"/>
      <c r="C16" s="20"/>
      <c r="D16" s="20"/>
      <c r="E16" s="20"/>
      <c r="H16" s="20"/>
      <c r="I16" s="20"/>
      <c r="J16" s="20"/>
      <c r="K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 spans="1:27" x14ac:dyDescent="0.25">
      <c r="A17" s="20"/>
      <c r="B17" s="20"/>
      <c r="C17" s="20"/>
      <c r="D17" s="20"/>
      <c r="E17" s="20"/>
      <c r="H17" s="20"/>
      <c r="I17" s="20"/>
      <c r="J17" s="20"/>
      <c r="K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 spans="1:27" x14ac:dyDescent="0.25">
      <c r="A18" s="20"/>
      <c r="B18" s="20"/>
      <c r="C18" s="20"/>
      <c r="D18" s="20"/>
      <c r="E18" s="20"/>
      <c r="H18" s="20"/>
      <c r="I18" s="20"/>
      <c r="J18" s="20"/>
      <c r="K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19" spans="1:27" x14ac:dyDescent="0.25">
      <c r="A19" s="20"/>
      <c r="B19" s="20"/>
      <c r="C19" s="20"/>
      <c r="D19" s="20"/>
      <c r="E19" s="20"/>
      <c r="H19" s="20"/>
      <c r="I19" s="20"/>
      <c r="J19" s="20"/>
      <c r="K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 spans="1:27" x14ac:dyDescent="0.25">
      <c r="A20" s="20"/>
      <c r="B20" s="20"/>
      <c r="C20" s="20"/>
      <c r="D20" s="20"/>
      <c r="E20" s="20"/>
      <c r="H20" s="20"/>
      <c r="I20" s="20"/>
      <c r="J20" s="20"/>
      <c r="K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 spans="1:27" x14ac:dyDescent="0.25">
      <c r="A21" s="20"/>
      <c r="B21" s="20"/>
      <c r="C21" s="20"/>
      <c r="D21" s="20"/>
      <c r="E21" s="20"/>
      <c r="H21" s="20"/>
      <c r="I21" s="20"/>
      <c r="J21" s="20"/>
      <c r="K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 spans="1:27" x14ac:dyDescent="0.25">
      <c r="A22" s="20"/>
      <c r="B22" s="20"/>
      <c r="C22" s="20"/>
      <c r="D22" s="20"/>
      <c r="E22" s="20"/>
      <c r="H22" s="20"/>
      <c r="I22" s="20"/>
      <c r="J22" s="20"/>
      <c r="K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 spans="1:27" x14ac:dyDescent="0.25">
      <c r="A23" s="20"/>
      <c r="B23" s="20"/>
      <c r="C23" s="20"/>
      <c r="D23" s="20"/>
      <c r="E23" s="20"/>
      <c r="H23" s="20"/>
      <c r="I23" s="20"/>
      <c r="J23" s="20"/>
      <c r="K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 spans="1:27" x14ac:dyDescent="0.25">
      <c r="A24" s="20"/>
      <c r="B24" s="20"/>
      <c r="C24" s="20"/>
      <c r="D24" s="20"/>
      <c r="E24" s="20"/>
      <c r="H24" s="20"/>
      <c r="I24" s="20"/>
      <c r="J24" s="20"/>
      <c r="K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 spans="1:27" x14ac:dyDescent="0.25">
      <c r="A25" s="20"/>
      <c r="B25" s="20"/>
      <c r="C25" s="20"/>
      <c r="D25" s="20"/>
      <c r="E25" s="20"/>
      <c r="H25" s="20"/>
      <c r="I25" s="20"/>
      <c r="J25" s="20"/>
      <c r="K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 spans="1:27" x14ac:dyDescent="0.25">
      <c r="A26" s="20"/>
      <c r="B26" s="20"/>
      <c r="C26" s="20"/>
      <c r="D26" s="20"/>
      <c r="E26" s="20"/>
      <c r="H26" s="20"/>
      <c r="I26" s="20"/>
      <c r="J26" s="20"/>
      <c r="K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 spans="1:27" x14ac:dyDescent="0.25">
      <c r="A27" s="20"/>
      <c r="B27" s="20"/>
      <c r="C27" s="20"/>
      <c r="D27" s="20"/>
      <c r="E27" s="20"/>
      <c r="H27" s="20"/>
      <c r="I27" s="20"/>
      <c r="J27" s="20"/>
      <c r="K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 spans="1:27" x14ac:dyDescent="0.25">
      <c r="A28" s="20"/>
      <c r="B28" s="20"/>
      <c r="C28" s="20"/>
      <c r="D28" s="20"/>
      <c r="E28" s="20"/>
      <c r="H28" s="20"/>
      <c r="I28" s="20"/>
      <c r="J28" s="20"/>
      <c r="K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 spans="1:27" x14ac:dyDescent="0.25">
      <c r="A29" s="20"/>
      <c r="B29" s="20"/>
      <c r="C29" s="20"/>
      <c r="D29" s="20"/>
      <c r="E29" s="20"/>
      <c r="H29" s="20"/>
      <c r="I29" s="20"/>
      <c r="J29" s="20"/>
      <c r="K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 spans="1:27" x14ac:dyDescent="0.25">
      <c r="A30" s="20"/>
      <c r="B30" s="20"/>
      <c r="C30" s="20"/>
      <c r="D30" s="20"/>
      <c r="E30" s="20"/>
      <c r="H30" s="20"/>
      <c r="I30" s="20"/>
      <c r="J30" s="20"/>
      <c r="K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 spans="1:27" x14ac:dyDescent="0.25">
      <c r="A31" s="20"/>
      <c r="B31" s="20"/>
      <c r="C31" s="20"/>
      <c r="D31" s="20"/>
      <c r="E31" s="20"/>
      <c r="H31" s="7"/>
      <c r="I31" s="7"/>
      <c r="J31" s="20"/>
      <c r="K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 spans="1:27" x14ac:dyDescent="0.25">
      <c r="A32" s="20"/>
      <c r="B32" s="20"/>
      <c r="C32" s="20"/>
      <c r="D32" s="20"/>
      <c r="E32" s="20"/>
      <c r="H32" s="7"/>
      <c r="I32" s="7"/>
      <c r="J32" s="20"/>
      <c r="K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 spans="1:27" x14ac:dyDescent="0.25">
      <c r="A33" s="20"/>
      <c r="B33" s="20"/>
      <c r="C33" s="20"/>
      <c r="D33" s="20"/>
      <c r="E33" s="20"/>
      <c r="H33" s="7"/>
      <c r="I33" s="7"/>
      <c r="J33" s="20"/>
      <c r="K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 spans="1:27" x14ac:dyDescent="0.25">
      <c r="C34" s="7"/>
      <c r="E34" s="7"/>
      <c r="H34" s="7"/>
      <c r="I34" s="7"/>
      <c r="J34" s="20"/>
      <c r="K34" s="20"/>
    </row>
    <row r="35" spans="1:27" x14ac:dyDescent="0.25">
      <c r="C35" s="7"/>
      <c r="E35" s="7"/>
      <c r="H35" s="7"/>
      <c r="I35" s="7"/>
      <c r="J35" s="20"/>
      <c r="K35" s="20"/>
    </row>
    <row r="36" spans="1:27" x14ac:dyDescent="0.25">
      <c r="C36" s="7"/>
      <c r="E36" s="7"/>
      <c r="H36" s="7"/>
      <c r="I36" s="7"/>
      <c r="J36" s="20"/>
      <c r="K36" s="20"/>
    </row>
    <row r="37" spans="1:27" x14ac:dyDescent="0.25">
      <c r="C37" s="7"/>
      <c r="E37" s="7"/>
      <c r="H37" s="7"/>
      <c r="I37" s="7"/>
      <c r="J37" s="20"/>
      <c r="K37" s="20"/>
    </row>
    <row r="38" spans="1:27" x14ac:dyDescent="0.25">
      <c r="C38" s="7"/>
      <c r="E38" s="7"/>
      <c r="H38" s="7"/>
      <c r="I38" s="7"/>
      <c r="J38" s="20"/>
      <c r="K38" s="20"/>
    </row>
    <row r="39" spans="1:27" x14ac:dyDescent="0.25">
      <c r="C39" s="7"/>
      <c r="E39" s="7"/>
      <c r="H39" s="7"/>
      <c r="I39" s="7"/>
      <c r="J39" s="20"/>
      <c r="K39" s="20"/>
    </row>
    <row r="40" spans="1:27" x14ac:dyDescent="0.25">
      <c r="C40" s="7"/>
      <c r="E40" s="7"/>
      <c r="H40" s="7"/>
      <c r="I40" s="7"/>
      <c r="J40" s="20"/>
      <c r="K40" s="20"/>
    </row>
    <row r="41" spans="1:27" x14ac:dyDescent="0.25">
      <c r="C41" s="7"/>
      <c r="E41" s="7"/>
      <c r="H41" s="7"/>
      <c r="I41" s="7"/>
      <c r="J41" s="20"/>
      <c r="K41" s="20"/>
    </row>
    <row r="42" spans="1:27" x14ac:dyDescent="0.25">
      <c r="C42" s="7"/>
      <c r="E42" s="7"/>
      <c r="H42" s="7"/>
      <c r="I42" s="7"/>
      <c r="J42" s="20"/>
      <c r="K42" s="20"/>
    </row>
    <row r="43" spans="1:27" x14ac:dyDescent="0.25">
      <c r="C43" s="7"/>
      <c r="E43" s="7"/>
      <c r="H43" s="7"/>
      <c r="I43" s="7"/>
      <c r="J43" s="20"/>
      <c r="K43" s="20"/>
    </row>
    <row r="44" spans="1:27" x14ac:dyDescent="0.25">
      <c r="C44" s="7"/>
      <c r="E44" s="7"/>
      <c r="H44" s="7"/>
      <c r="I44" s="7"/>
      <c r="J44" s="20"/>
      <c r="K44" s="20"/>
    </row>
    <row r="45" spans="1:27" x14ac:dyDescent="0.25">
      <c r="C45" s="7"/>
      <c r="E45" s="7"/>
      <c r="H45" s="7"/>
      <c r="I45" s="7"/>
      <c r="J45" s="20"/>
      <c r="K45" s="20"/>
    </row>
    <row r="46" spans="1:27" x14ac:dyDescent="0.25">
      <c r="C46" s="7"/>
      <c r="E46" s="7"/>
      <c r="H46" s="7"/>
      <c r="I46" s="7"/>
      <c r="J46" s="20"/>
      <c r="K46" s="20"/>
    </row>
    <row r="47" spans="1:27" x14ac:dyDescent="0.25">
      <c r="C47" s="7"/>
      <c r="E47" s="7"/>
      <c r="H47" s="7"/>
      <c r="I47" s="7"/>
      <c r="J47" s="20"/>
      <c r="K47" s="20"/>
    </row>
    <row r="48" spans="1:27" x14ac:dyDescent="0.25">
      <c r="C48" s="7"/>
      <c r="E48" s="7"/>
      <c r="H48" s="7"/>
      <c r="I48" s="7"/>
      <c r="J48" s="20"/>
      <c r="K48" s="20"/>
    </row>
    <row r="49" spans="3:11" x14ac:dyDescent="0.25">
      <c r="C49" s="7"/>
      <c r="E49" s="7"/>
      <c r="H49" s="7"/>
      <c r="I49" s="7"/>
      <c r="J49" s="20"/>
      <c r="K49" s="20"/>
    </row>
    <row r="50" spans="3:11" x14ac:dyDescent="0.25">
      <c r="C50" s="7"/>
      <c r="E50" s="7"/>
      <c r="H50" s="7"/>
      <c r="I50" s="7"/>
      <c r="J50" s="20"/>
      <c r="K50" s="20"/>
    </row>
    <row r="51" spans="3:11" x14ac:dyDescent="0.25">
      <c r="C51" s="7"/>
      <c r="E51" s="7"/>
      <c r="H51" s="7"/>
      <c r="I51" s="7"/>
      <c r="J51" s="20"/>
      <c r="K51" s="20"/>
    </row>
    <row r="52" spans="3:11" x14ac:dyDescent="0.25">
      <c r="C52" s="7"/>
      <c r="E52" s="7"/>
      <c r="H52" s="7"/>
      <c r="I52" s="7"/>
      <c r="J52" s="20"/>
      <c r="K52" s="20"/>
    </row>
    <row r="53" spans="3:11" x14ac:dyDescent="0.25">
      <c r="C53" s="7"/>
      <c r="E53" s="7"/>
      <c r="H53" s="7"/>
      <c r="I53" s="7"/>
      <c r="J53" s="20"/>
      <c r="K53" s="20"/>
    </row>
    <row r="54" spans="3:11" x14ac:dyDescent="0.25">
      <c r="C54" s="7"/>
      <c r="E54" s="7"/>
      <c r="H54" s="7"/>
      <c r="I54" s="7"/>
      <c r="J54" s="20"/>
      <c r="K54" s="20"/>
    </row>
    <row r="55" spans="3:11" x14ac:dyDescent="0.25">
      <c r="C55" s="7"/>
      <c r="E55" s="7"/>
      <c r="H55" s="7"/>
      <c r="I55" s="7"/>
      <c r="J55" s="20"/>
      <c r="K55" s="20"/>
    </row>
    <row r="56" spans="3:11" x14ac:dyDescent="0.25">
      <c r="C56" s="7"/>
      <c r="E56" s="7"/>
      <c r="H56" s="7"/>
      <c r="I56" s="7"/>
      <c r="J56" s="20"/>
      <c r="K56" s="20"/>
    </row>
    <row r="57" spans="3:11" x14ac:dyDescent="0.25">
      <c r="C57" s="7"/>
      <c r="E57" s="7"/>
      <c r="H57" s="7"/>
      <c r="I57" s="7"/>
      <c r="J57" s="20"/>
      <c r="K57" s="20"/>
    </row>
    <row r="58" spans="3:11" x14ac:dyDescent="0.25">
      <c r="C58" s="7"/>
      <c r="E58" s="7"/>
      <c r="H58" s="7"/>
      <c r="I58" s="7"/>
      <c r="J58" s="20"/>
      <c r="K58" s="20"/>
    </row>
    <row r="59" spans="3:11" x14ac:dyDescent="0.25">
      <c r="C59" s="7"/>
      <c r="E59" s="7"/>
      <c r="H59" s="7"/>
      <c r="I59" s="7"/>
      <c r="J59" s="20"/>
      <c r="K59" s="20"/>
    </row>
    <row r="60" spans="3:11" x14ac:dyDescent="0.25">
      <c r="C60" s="7"/>
      <c r="E60" s="7"/>
      <c r="H60" s="7"/>
      <c r="I60" s="7"/>
      <c r="J60" s="20"/>
      <c r="K60" s="20"/>
    </row>
    <row r="61" spans="3:11" x14ac:dyDescent="0.25">
      <c r="C61" s="7"/>
      <c r="E61" s="7"/>
      <c r="H61" s="7"/>
      <c r="I61" s="7"/>
    </row>
    <row r="62" spans="3:11" x14ac:dyDescent="0.25">
      <c r="C62" s="7"/>
      <c r="E62" s="7"/>
    </row>
    <row r="63" spans="3:11" x14ac:dyDescent="0.25">
      <c r="C63" s="7"/>
      <c r="E63" s="7"/>
    </row>
    <row r="64" spans="3:11" x14ac:dyDescent="0.25">
      <c r="C64" s="7"/>
      <c r="E64" s="7"/>
    </row>
    <row r="65" spans="3:5" x14ac:dyDescent="0.25">
      <c r="C65" s="7"/>
      <c r="E65" s="7"/>
    </row>
    <row r="66" spans="3:5" x14ac:dyDescent="0.25">
      <c r="C66" s="7"/>
      <c r="E66" s="7"/>
    </row>
    <row r="67" spans="3:5" x14ac:dyDescent="0.25">
      <c r="C67" s="7"/>
      <c r="E67" s="7"/>
    </row>
  </sheetData>
  <mergeCells count="11">
    <mergeCell ref="J5:L5"/>
    <mergeCell ref="A4:L4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honeticPr fontId="8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67" orientation="landscape" r:id="rId1"/>
  <headerFooter>
    <oddFooter>&amp;C&amp;P</oddFooter>
  </headerFooter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"/>
  <sheetViews>
    <sheetView topLeftCell="A4" zoomScaleNormal="100" workbookViewId="0">
      <selection activeCell="C10" sqref="C10"/>
    </sheetView>
  </sheetViews>
  <sheetFormatPr defaultRowHeight="15" x14ac:dyDescent="0.25"/>
  <cols>
    <col min="1" max="1" width="15.7109375" customWidth="1"/>
    <col min="2" max="2" width="18.85546875" customWidth="1"/>
    <col min="3" max="3" width="43.42578125" style="2" customWidth="1"/>
    <col min="4" max="11" width="13.140625" customWidth="1"/>
  </cols>
  <sheetData>
    <row r="1" spans="1:11" ht="67.150000000000006" customHeight="1" x14ac:dyDescent="0.25"/>
    <row r="3" spans="1:11" ht="46.9" customHeight="1" x14ac:dyDescent="0.25"/>
    <row r="5" spans="1:11" ht="16.5" x14ac:dyDescent="0.3">
      <c r="K5" s="3" t="s">
        <v>1</v>
      </c>
    </row>
    <row r="6" spans="1:11" s="1" customFormat="1" ht="25.9" customHeight="1" x14ac:dyDescent="0.25">
      <c r="A6" s="45" t="s">
        <v>2</v>
      </c>
      <c r="B6" s="46"/>
      <c r="C6" s="46"/>
      <c r="D6" s="46"/>
      <c r="E6" s="46"/>
      <c r="F6" s="46"/>
      <c r="G6" s="46"/>
      <c r="H6" s="46"/>
      <c r="I6" s="46"/>
      <c r="J6" s="46"/>
      <c r="K6" s="47"/>
    </row>
    <row r="7" spans="1:11" s="1" customFormat="1" ht="28.15" customHeight="1" x14ac:dyDescent="0.25">
      <c r="A7" s="48" t="s">
        <v>3</v>
      </c>
      <c r="B7" s="48" t="s">
        <v>4</v>
      </c>
      <c r="C7" s="48" t="s">
        <v>5</v>
      </c>
      <c r="D7" s="51" t="s">
        <v>18</v>
      </c>
      <c r="E7" s="52"/>
      <c r="F7" s="52"/>
      <c r="G7" s="52"/>
      <c r="H7" s="52"/>
      <c r="I7" s="52"/>
      <c r="J7" s="52"/>
      <c r="K7" s="53"/>
    </row>
    <row r="8" spans="1:11" s="1" customFormat="1" ht="91.9" customHeight="1" x14ac:dyDescent="0.25">
      <c r="A8" s="49"/>
      <c r="B8" s="49"/>
      <c r="C8" s="50"/>
      <c r="D8" s="4" t="s">
        <v>19</v>
      </c>
      <c r="E8" s="4" t="s">
        <v>20</v>
      </c>
      <c r="F8" s="4" t="s">
        <v>21</v>
      </c>
      <c r="G8" s="4" t="s">
        <v>22</v>
      </c>
      <c r="H8" s="4" t="s">
        <v>23</v>
      </c>
      <c r="I8" s="4" t="s">
        <v>24</v>
      </c>
      <c r="J8" s="4" t="s">
        <v>25</v>
      </c>
      <c r="K8" s="5" t="s">
        <v>0</v>
      </c>
    </row>
    <row r="9" spans="1:11" ht="38.25" customHeight="1" x14ac:dyDescent="0.25">
      <c r="A9" s="6">
        <f>+'Gnman-Bnutagir'!A7</f>
        <v>1</v>
      </c>
      <c r="B9" s="30" t="str">
        <f>+'Gnman-Bnutagir'!B7</f>
        <v>30211200/24</v>
      </c>
      <c r="C9" s="15" t="str">
        <f>+'Gnman-Bnutagir'!C7</f>
        <v>Դյուրակիր համակարգիչ-1</v>
      </c>
      <c r="D9" s="31"/>
      <c r="E9" s="31"/>
      <c r="F9" s="31">
        <v>1</v>
      </c>
      <c r="G9" s="31">
        <f t="shared" ref="G9:K15" si="0">+F9</f>
        <v>1</v>
      </c>
      <c r="H9" s="31">
        <f t="shared" si="0"/>
        <v>1</v>
      </c>
      <c r="I9" s="31">
        <f t="shared" si="0"/>
        <v>1</v>
      </c>
      <c r="J9" s="31">
        <f t="shared" si="0"/>
        <v>1</v>
      </c>
      <c r="K9" s="31">
        <f t="shared" si="0"/>
        <v>1</v>
      </c>
    </row>
    <row r="10" spans="1:11" ht="40.5" customHeight="1" x14ac:dyDescent="0.25">
      <c r="A10" s="6">
        <f>+'Gnman-Bnutagir'!A8</f>
        <v>2</v>
      </c>
      <c r="B10" s="30" t="str">
        <f>+'Gnman-Bnutagir'!B8</f>
        <v>30211200/25</v>
      </c>
      <c r="C10" s="15" t="str">
        <f>+'Gnman-Bnutagir'!C8</f>
        <v>Դյուրակիր համակարգիչ-2</v>
      </c>
      <c r="D10" s="31"/>
      <c r="E10" s="31"/>
      <c r="F10" s="31">
        <v>1</v>
      </c>
      <c r="G10" s="31">
        <f t="shared" si="0"/>
        <v>1</v>
      </c>
      <c r="H10" s="31">
        <f t="shared" si="0"/>
        <v>1</v>
      </c>
      <c r="I10" s="31">
        <f t="shared" si="0"/>
        <v>1</v>
      </c>
      <c r="J10" s="31">
        <f t="shared" si="0"/>
        <v>1</v>
      </c>
      <c r="K10" s="31">
        <f t="shared" si="0"/>
        <v>1</v>
      </c>
    </row>
    <row r="11" spans="1:11" ht="38.25" customHeight="1" x14ac:dyDescent="0.25">
      <c r="A11" s="6">
        <f>+'Gnman-Bnutagir'!A7</f>
        <v>1</v>
      </c>
      <c r="B11" s="30" t="str">
        <f>+'Gnman-Bnutagir'!B7</f>
        <v>30211200/24</v>
      </c>
      <c r="C11" s="15" t="str">
        <f>+'Gnman-Bnutagir'!C7</f>
        <v>Դյուրակիր համակարգիչ-1</v>
      </c>
      <c r="D11" s="31"/>
      <c r="E11" s="31"/>
      <c r="F11" s="31">
        <v>1</v>
      </c>
      <c r="G11" s="31">
        <f t="shared" si="0"/>
        <v>1</v>
      </c>
      <c r="H11" s="31">
        <f t="shared" si="0"/>
        <v>1</v>
      </c>
      <c r="I11" s="31">
        <f t="shared" si="0"/>
        <v>1</v>
      </c>
      <c r="J11" s="31">
        <f t="shared" si="0"/>
        <v>1</v>
      </c>
      <c r="K11" s="31">
        <f t="shared" si="0"/>
        <v>1</v>
      </c>
    </row>
    <row r="12" spans="1:11" ht="40.5" customHeight="1" x14ac:dyDescent="0.25">
      <c r="A12" s="6">
        <f>+'Gnman-Bnutagir'!A8</f>
        <v>2</v>
      </c>
      <c r="B12" s="30" t="str">
        <f>+'Gnman-Bnutagir'!B8</f>
        <v>30211200/25</v>
      </c>
      <c r="C12" s="15" t="str">
        <f>+'Gnman-Bnutagir'!C8</f>
        <v>Դյուրակիր համակարգիչ-2</v>
      </c>
      <c r="D12" s="31"/>
      <c r="E12" s="31"/>
      <c r="F12" s="31">
        <v>1</v>
      </c>
      <c r="G12" s="31">
        <f t="shared" si="0"/>
        <v>1</v>
      </c>
      <c r="H12" s="31">
        <f t="shared" si="0"/>
        <v>1</v>
      </c>
      <c r="I12" s="31">
        <f t="shared" si="0"/>
        <v>1</v>
      </c>
      <c r="J12" s="31">
        <f t="shared" si="0"/>
        <v>1</v>
      </c>
      <c r="K12" s="31">
        <f t="shared" si="0"/>
        <v>1</v>
      </c>
    </row>
    <row r="13" spans="1:11" ht="38.25" customHeight="1" x14ac:dyDescent="0.25">
      <c r="A13" s="6">
        <f>+'Gnman-Bnutagir'!A9</f>
        <v>3</v>
      </c>
      <c r="B13" s="30" t="str">
        <f>+'Gnman-Bnutagir'!B9</f>
        <v>30211200/26</v>
      </c>
      <c r="C13" s="15" t="str">
        <f>+'Gnman-Bnutagir'!C9</f>
        <v>Դյուրակիր համակարգիչ-3</v>
      </c>
      <c r="D13" s="31"/>
      <c r="E13" s="31"/>
      <c r="F13" s="31">
        <v>1</v>
      </c>
      <c r="G13" s="31">
        <f t="shared" ref="G13:G14" si="1">+F13</f>
        <v>1</v>
      </c>
      <c r="H13" s="31">
        <f t="shared" ref="H13:H14" si="2">+G13</f>
        <v>1</v>
      </c>
      <c r="I13" s="31">
        <f t="shared" ref="I13:I14" si="3">+H13</f>
        <v>1</v>
      </c>
      <c r="J13" s="31">
        <f t="shared" ref="J13:J14" si="4">+I13</f>
        <v>1</v>
      </c>
      <c r="K13" s="31">
        <f t="shared" ref="K13:K14" si="5">+J13</f>
        <v>1</v>
      </c>
    </row>
    <row r="14" spans="1:11" ht="40.5" customHeight="1" x14ac:dyDescent="0.25">
      <c r="A14" s="6">
        <f>+'Gnman-Bnutagir'!A10</f>
        <v>4</v>
      </c>
      <c r="B14" s="30" t="str">
        <f>+'Gnman-Bnutagir'!B10</f>
        <v>30211200/31</v>
      </c>
      <c r="C14" s="15" t="str">
        <f>+'Gnman-Bnutagir'!C10</f>
        <v>Դյուրակիր համակարգիչ-4</v>
      </c>
      <c r="D14" s="31"/>
      <c r="E14" s="31"/>
      <c r="F14" s="31">
        <v>1</v>
      </c>
      <c r="G14" s="31">
        <f t="shared" si="1"/>
        <v>1</v>
      </c>
      <c r="H14" s="31">
        <f t="shared" si="2"/>
        <v>1</v>
      </c>
      <c r="I14" s="31">
        <f t="shared" si="3"/>
        <v>1</v>
      </c>
      <c r="J14" s="31">
        <f t="shared" si="4"/>
        <v>1</v>
      </c>
      <c r="K14" s="31">
        <f t="shared" si="5"/>
        <v>1</v>
      </c>
    </row>
    <row r="15" spans="1:11" ht="31.5" customHeight="1" x14ac:dyDescent="0.25">
      <c r="A15" s="6">
        <f>+'Gnman-Bnutagir'!A13</f>
        <v>7</v>
      </c>
      <c r="B15" s="30">
        <f>+'Gnman-Bnutagir'!B13</f>
        <v>30232231</v>
      </c>
      <c r="C15" s="15" t="str">
        <f>+'Gnman-Bnutagir'!C13</f>
        <v>Ներքին արագ SSD հիշողության կուտակիչ</v>
      </c>
      <c r="D15" s="31"/>
      <c r="E15" s="31"/>
      <c r="F15" s="31">
        <v>1</v>
      </c>
      <c r="G15" s="31">
        <f t="shared" si="0"/>
        <v>1</v>
      </c>
      <c r="H15" s="31">
        <f t="shared" si="0"/>
        <v>1</v>
      </c>
      <c r="I15" s="31">
        <f t="shared" si="0"/>
        <v>1</v>
      </c>
      <c r="J15" s="31">
        <f t="shared" si="0"/>
        <v>1</v>
      </c>
      <c r="K15" s="31">
        <f t="shared" si="0"/>
        <v>1</v>
      </c>
    </row>
    <row r="16" spans="1:11" ht="16.5" x14ac:dyDescent="0.3">
      <c r="A16" s="44" t="s">
        <v>44</v>
      </c>
      <c r="B16" s="44"/>
      <c r="C16" s="44"/>
      <c r="D16" s="29"/>
      <c r="E16" s="29"/>
      <c r="F16" s="29"/>
      <c r="G16" s="29"/>
      <c r="H16" s="29"/>
      <c r="I16" s="29"/>
      <c r="J16" s="29"/>
      <c r="K16" s="29"/>
    </row>
  </sheetData>
  <mergeCells count="6">
    <mergeCell ref="A16:C16"/>
    <mergeCell ref="A6:K6"/>
    <mergeCell ref="A7:A8"/>
    <mergeCell ref="B7:B8"/>
    <mergeCell ref="C7:C8"/>
    <mergeCell ref="D7:K7"/>
  </mergeCells>
  <pageMargins left="0.27" right="0.22" top="0.39" bottom="0.74803149606299213" header="0.31496062992125984" footer="0.31496062992125984"/>
  <pageSetup paperSize="9" scale="77" orientation="landscape" verticalDpi="0" r:id="rId1"/>
  <colBreaks count="1" manualBreakCount="1">
    <brk id="11" max="1048575" man="1"/>
  </colBreaks>
  <ignoredErrors>
    <ignoredError sqref="A10:C10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Gnman-Bnutagir</vt:lpstr>
      <vt:lpstr>Vcharman</vt:lpstr>
      <vt:lpstr>'Gnman-Bnutagir'!Заголовки_для_печати</vt:lpstr>
      <vt:lpstr>Vcharman!Область_печати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2026-06-26T10:44:33Z</dcterms:modified>
</cp:coreProperties>
</file>